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5" i="1"/>
  <c r="F90"/>
  <c r="F91"/>
  <c r="F109"/>
  <c r="F108" s="1"/>
  <c r="F46"/>
  <c r="F118" l="1"/>
  <c r="F117" s="1"/>
  <c r="F45"/>
  <c r="F44" s="1"/>
  <c r="F81" l="1"/>
  <c r="F63"/>
  <c r="F62" s="1"/>
  <c r="H104" l="1"/>
  <c r="F12" l="1"/>
  <c r="F11" s="1"/>
  <c r="F10" s="1"/>
  <c r="F9" s="1"/>
  <c r="G12"/>
  <c r="G11" s="1"/>
  <c r="G10" s="1"/>
  <c r="G9" s="1"/>
  <c r="G8" s="1"/>
  <c r="H12"/>
  <c r="H11" s="1"/>
  <c r="H10" s="1"/>
  <c r="H9" s="1"/>
  <c r="H8" s="1"/>
  <c r="F15"/>
  <c r="F14" s="1"/>
  <c r="F20"/>
  <c r="G20"/>
  <c r="H20"/>
  <c r="F22"/>
  <c r="G22"/>
  <c r="H22"/>
  <c r="F24"/>
  <c r="G24"/>
  <c r="H24"/>
  <c r="F27"/>
  <c r="F26" s="1"/>
  <c r="G27"/>
  <c r="G26" s="1"/>
  <c r="H27"/>
  <c r="H26" s="1"/>
  <c r="F30"/>
  <c r="F29" s="1"/>
  <c r="G30"/>
  <c r="G29" s="1"/>
  <c r="H30"/>
  <c r="H29" s="1"/>
  <c r="F37"/>
  <c r="F36" s="1"/>
  <c r="F35" s="1"/>
  <c r="F34" s="1"/>
  <c r="G37"/>
  <c r="G36" s="1"/>
  <c r="G35" s="1"/>
  <c r="G34" s="1"/>
  <c r="H37"/>
  <c r="H36" s="1"/>
  <c r="H35" s="1"/>
  <c r="H34" s="1"/>
  <c r="F41"/>
  <c r="F40" s="1"/>
  <c r="F39" s="1"/>
  <c r="G41"/>
  <c r="G40" s="1"/>
  <c r="G39" s="1"/>
  <c r="H41"/>
  <c r="H40" s="1"/>
  <c r="H39" s="1"/>
  <c r="F42"/>
  <c r="G42"/>
  <c r="H42"/>
  <c r="F52"/>
  <c r="G52"/>
  <c r="H52"/>
  <c r="F54"/>
  <c r="G54"/>
  <c r="H54"/>
  <c r="F60"/>
  <c r="F59" s="1"/>
  <c r="F58" s="1"/>
  <c r="G60"/>
  <c r="G59" s="1"/>
  <c r="G58" s="1"/>
  <c r="G57" s="1"/>
  <c r="G56" s="1"/>
  <c r="H60"/>
  <c r="H59" s="1"/>
  <c r="H58" s="1"/>
  <c r="H57" s="1"/>
  <c r="H56" s="1"/>
  <c r="F69"/>
  <c r="F68" s="1"/>
  <c r="G69"/>
  <c r="G68" s="1"/>
  <c r="H69"/>
  <c r="H68" s="1"/>
  <c r="F72"/>
  <c r="F71" s="1"/>
  <c r="G72"/>
  <c r="G71" s="1"/>
  <c r="H72"/>
  <c r="H71" s="1"/>
  <c r="F88"/>
  <c r="F87" s="1"/>
  <c r="G88"/>
  <c r="G87" s="1"/>
  <c r="H88"/>
  <c r="H87" s="1"/>
  <c r="F94"/>
  <c r="F93" s="1"/>
  <c r="G94"/>
  <c r="G93" s="1"/>
  <c r="H94"/>
  <c r="H93" s="1"/>
  <c r="F102"/>
  <c r="G102"/>
  <c r="H102"/>
  <c r="F104"/>
  <c r="G104"/>
  <c r="F106"/>
  <c r="G106"/>
  <c r="H106"/>
  <c r="G109"/>
  <c r="G108" s="1"/>
  <c r="H109"/>
  <c r="H108" s="1"/>
  <c r="F121"/>
  <c r="H121"/>
  <c r="F123"/>
  <c r="G123"/>
  <c r="G120" s="1"/>
  <c r="H123"/>
  <c r="F126"/>
  <c r="G126"/>
  <c r="G125" s="1"/>
  <c r="H126"/>
  <c r="H125" s="1"/>
  <c r="F128"/>
  <c r="F134"/>
  <c r="F133" s="1"/>
  <c r="F132" s="1"/>
  <c r="F131" s="1"/>
  <c r="F130" s="1"/>
  <c r="G134"/>
  <c r="G133" s="1"/>
  <c r="G132" s="1"/>
  <c r="G131" s="1"/>
  <c r="G130" s="1"/>
  <c r="H134"/>
  <c r="H133" s="1"/>
  <c r="H132" s="1"/>
  <c r="H131" s="1"/>
  <c r="H130" s="1"/>
  <c r="F140"/>
  <c r="F139" s="1"/>
  <c r="F138" s="1"/>
  <c r="F137" s="1"/>
  <c r="F136" s="1"/>
  <c r="G140"/>
  <c r="G139" s="1"/>
  <c r="G138" s="1"/>
  <c r="G137" s="1"/>
  <c r="G136" s="1"/>
  <c r="H140"/>
  <c r="H139" s="1"/>
  <c r="H138" s="1"/>
  <c r="H137" s="1"/>
  <c r="H136" s="1"/>
  <c r="G146"/>
  <c r="G145" s="1"/>
  <c r="G144" s="1"/>
  <c r="G143" s="1"/>
  <c r="G142" s="1"/>
  <c r="H146"/>
  <c r="H145" s="1"/>
  <c r="H144" s="1"/>
  <c r="H143" s="1"/>
  <c r="H142" s="1"/>
  <c r="F67" l="1"/>
  <c r="F66" s="1"/>
  <c r="F65" s="1"/>
  <c r="F57"/>
  <c r="F56" s="1"/>
  <c r="G51"/>
  <c r="G50" s="1"/>
  <c r="G49" s="1"/>
  <c r="G48" s="1"/>
  <c r="G86"/>
  <c r="F8"/>
  <c r="H86"/>
  <c r="H85" s="1"/>
  <c r="F86"/>
  <c r="F101"/>
  <c r="F100" s="1"/>
  <c r="F51"/>
  <c r="F50" s="1"/>
  <c r="F49" s="1"/>
  <c r="F48" s="1"/>
  <c r="H120"/>
  <c r="G19"/>
  <c r="G18" s="1"/>
  <c r="G17" s="1"/>
  <c r="G7" s="1"/>
  <c r="F19"/>
  <c r="F18" s="1"/>
  <c r="F17" s="1"/>
  <c r="F120"/>
  <c r="H116"/>
  <c r="H115" s="1"/>
  <c r="H114" s="1"/>
  <c r="H101"/>
  <c r="H100" s="1"/>
  <c r="H99" s="1"/>
  <c r="G85"/>
  <c r="G67"/>
  <c r="G66" s="1"/>
  <c r="G65" s="1"/>
  <c r="H51"/>
  <c r="H50" s="1"/>
  <c r="H49" s="1"/>
  <c r="H48" s="1"/>
  <c r="H19"/>
  <c r="H18" s="1"/>
  <c r="H17" s="1"/>
  <c r="H7" s="1"/>
  <c r="F125"/>
  <c r="G101"/>
  <c r="G100" s="1"/>
  <c r="G99" s="1"/>
  <c r="H67"/>
  <c r="H66" s="1"/>
  <c r="H65" s="1"/>
  <c r="G116"/>
  <c r="G115" s="1"/>
  <c r="G114" s="1"/>
  <c r="F7" l="1"/>
  <c r="F116"/>
  <c r="F99"/>
  <c r="F80" s="1"/>
  <c r="G80"/>
  <c r="G148" s="1"/>
  <c r="H80"/>
  <c r="H148" s="1"/>
  <c r="F115"/>
  <c r="F114" s="1"/>
  <c r="F148" l="1"/>
</calcChain>
</file>

<file path=xl/sharedStrings.xml><?xml version="1.0" encoding="utf-8"?>
<sst xmlns="http://schemas.openxmlformats.org/spreadsheetml/2006/main" count="566" uniqueCount="131">
  <si>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</si>
  <si>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</si>
  <si>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</si>
  <si>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</si>
  <si>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</si>
  <si>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</si>
  <si>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</si>
  <si>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</si>
  <si>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</si>
  <si>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</si>
  <si>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</si>
  <si>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</si>
  <si>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</si>
  <si>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</si>
  <si>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</si>
  <si>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</si>
  <si>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</si>
  <si>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</si>
  <si>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</si>
  <si>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</si>
  <si>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</si>
  <si>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</si>
  <si>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</si>
  <si>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</si>
  <si>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</si>
  <si>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</si>
  <si>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</si>
  <si>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</si>
  <si>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</si>
  <si>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</si>
  <si>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</si>
  <si>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</si>
  <si>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</si>
  <si>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</si>
  <si>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</si>
  <si>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</si>
  <si>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</si>
  <si>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</si>
  <si>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</si>
  <si>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</si>
  <si>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</si>
  <si>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</si>
  <si>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</si>
  <si>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</si>
  <si>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</si>
  <si>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</si>
  <si>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</si>
  <si>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</si>
  <si>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</si>
  <si>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</si>
  <si>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</si>
  <si>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</si>
  <si>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</si>
  <si>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</si>
  <si>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</si>
  <si>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</si>
  <si>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</si>
  <si>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</si>
  <si>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</si>
  <si>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</si>
  <si>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</si>
  <si>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</si>
  <si>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</si>
  <si>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</si>
  <si>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</si>
  <si>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</si>
  <si>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</si>
  <si>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</si>
  <si>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</si>
  <si>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</si>
  <si>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</si>
  <si>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</si>
  <si>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</si>
  <si>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</si>
  <si>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</si>
  <si>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</si>
  <si>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</si>
  <si>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</si>
  <si>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</si>
  <si>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</si>
  <si>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</si>
  <si>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</si>
  <si>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</si>
  <si>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</si>
  <si>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</si>
  <si>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</si>
  <si>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</si>
  <si>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</si>
  <si>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</si>
  <si>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</si>
  <si>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</si>
  <si>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</si>
  <si>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</si>
  <si>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</si>
  <si>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</si>
  <si>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</si>
  <si>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</si>
  <si>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</si>
  <si>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</si>
  <si>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</si>
  <si>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</si>
  <si>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</si>
  <si>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</si>
  <si>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УСЛОВНО УТВЕРЖДЕННЫЕ РАСХОДЫ</t>
  </si>
  <si>
    <t>Условно утвержденные расходы</t>
  </si>
  <si>
    <t>99 0 00 99990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</si>
  <si>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2022 год и плановый период 2023 и 2024 годов</t>
  </si>
  <si>
    <t>2024 год</t>
  </si>
  <si>
    <t>Другие вопросы в области национальной экономики</t>
  </si>
  <si>
    <t>Основное мероприятие: "Субсидирование части затрат "</t>
  </si>
  <si>
    <t>Субсидии юридическим лицам (кроме некомерческих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</si>
  <si>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"О развитии субъектов малого и среднего предпринимательства на территории Бергульского сельсовета на 2021-2023 годы"</t>
  </si>
  <si>
    <t>Реализация мероприятий муниципальной программы "О развитии субъектов малого и среднего предпринимательства на территории Бергульского сельсовета на 2021-2023 годы"</t>
  </si>
  <si>
    <t>12</t>
  </si>
  <si>
    <t>81 0 00 00000</t>
  </si>
  <si>
    <t>81 0 06 00000</t>
  </si>
  <si>
    <t>81 0 06 80001</t>
  </si>
  <si>
    <t>Меропрития по обесречению пожарной безопасности</t>
  </si>
  <si>
    <t>99 0 00 18030</t>
  </si>
  <si>
    <t>Коммунальное хозяйство</t>
  </si>
  <si>
    <t>Мероприятия в области коммунального хозяйства</t>
  </si>
  <si>
    <t>99 0 00 03510</t>
  </si>
  <si>
    <t>Прочая закупка товаров, работ и услуг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</si>
  <si>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</si>
  <si>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</si>
  <si>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13</t>
  </si>
  <si>
    <t>99 0 00 90020</t>
  </si>
  <si>
    <t>Иные выплаты персоналу учреждений, за исключением фонда оплаты труда</t>
  </si>
  <si>
    <t>99 0 00 06040</t>
  </si>
  <si>
    <t>Организация и содержание мест захоранения</t>
  </si>
  <si>
    <t xml:space="preserve">                                                             Приложение 3                                                                                              к решению  27-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2022 год и плановый период 2023 и 2024 годов"от 12.09.2022 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</si>
</sst>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4" fillId="0" borderId="0"/>
    <xf numFmtId="0" fontId="18" fillId="0" borderId="0"/>
    <xf numFmtId="0" fontId="14" fillId="0" borderId="0"/>
    <xf numFmtId="0" fontId="19" fillId="0" borderId="0"/>
  </cellStyleXfs>
  <cellXfs count="105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49" fontId="11" fillId="0" borderId="7" xfId="5" applyNumberFormat="1" applyFont="1" applyFill="1" applyBorder="1" applyAlignment="1" applyProtection="1">
      <alignment horizontal="left" vertical="center" wrapText="1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49" fontId="9" fillId="0" borderId="8" xfId="5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6"/>
    <cellStyle name="Обычный_Tmp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tabSelected="1" topLeftCell="A133" workbookViewId="0">
      <selection activeCell="A21" sqref="A21"/>
    </sheetView>
  </sheetViews>
  <sheetFormatPr defaultRowHeight="15"/>
  <cols>
    <col min="1" max="1" width="64.42578125" customWidth="1"/>
    <col min="3" max="3" width="10.42578125" customWidth="1"/>
    <col min="4" max="4" width="14" customWidth="1"/>
    <col min="5" max="5" width="9.42578125" style="42" customWidth="1"/>
    <col min="6" max="6" width="12.85546875" customWidth="1"/>
  </cols>
  <sheetData>
    <row r="1" spans="1:8" ht="105.75" customHeight="1">
      <c r="B1" s="96" t="s">
        <v>130</v>
      </c>
      <c r="C1" s="96"/>
      <c r="D1" s="96"/>
      <c r="E1" s="96"/>
      <c r="F1" s="96"/>
      <c r="G1" s="96"/>
      <c r="H1" s="96"/>
    </row>
    <row r="2" spans="1:8" ht="15.75" customHeight="1">
      <c r="A2" s="27"/>
      <c r="B2" s="27"/>
      <c r="C2" s="27"/>
      <c r="D2" s="27"/>
      <c r="E2" s="104"/>
      <c r="F2" s="104"/>
      <c r="G2" s="104"/>
      <c r="H2" s="104"/>
    </row>
    <row r="3" spans="1:8" ht="77.25" customHeight="1">
      <c r="A3" s="103" t="s">
        <v>106</v>
      </c>
      <c r="B3" s="103"/>
      <c r="C3" s="103"/>
      <c r="D3" s="103"/>
      <c r="E3" s="103"/>
      <c r="F3" s="103"/>
      <c r="G3" s="103"/>
      <c r="H3" s="103"/>
    </row>
    <row r="4" spans="1:8" ht="15.75">
      <c r="H4" s="28" t="s">
        <v>42</v>
      </c>
    </row>
    <row r="5" spans="1:8" ht="15" customHeight="1">
      <c r="A5" s="97" t="s">
        <v>0</v>
      </c>
      <c r="B5" s="98"/>
      <c r="C5" s="98"/>
      <c r="D5" s="98"/>
      <c r="E5" s="99"/>
      <c r="F5" s="100" t="s">
        <v>5</v>
      </c>
      <c r="G5" s="101"/>
      <c r="H5" s="102"/>
    </row>
    <row r="6" spans="1:8" ht="51.75" customHeight="1">
      <c r="A6" s="97"/>
      <c r="B6" s="7" t="s">
        <v>1</v>
      </c>
      <c r="C6" s="37" t="s">
        <v>2</v>
      </c>
      <c r="D6" s="7" t="s">
        <v>3</v>
      </c>
      <c r="E6" s="41" t="s">
        <v>4</v>
      </c>
      <c r="F6" s="84" t="s">
        <v>101</v>
      </c>
      <c r="G6" s="84" t="s">
        <v>100</v>
      </c>
      <c r="H6" s="84" t="s">
        <v>107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F8+F17+F34+F39+F44</f>
        <v>2208.5</v>
      </c>
      <c r="G7" s="36">
        <f>G8+G17+G34+G39</f>
        <v>889.2</v>
      </c>
      <c r="H7" s="36">
        <f>H8+H17+H34+H39</f>
        <v>889.2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846.6</v>
      </c>
      <c r="G8" s="34">
        <f t="shared" ref="F8:H12" si="0">G9</f>
        <v>769.1</v>
      </c>
      <c r="H8" s="34">
        <f t="shared" si="0"/>
        <v>769.1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0"/>
        <v>119.1</v>
      </c>
      <c r="G9" s="35">
        <f t="shared" si="0"/>
        <v>769.1</v>
      </c>
      <c r="H9" s="35">
        <f t="shared" si="0"/>
        <v>769.1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0"/>
        <v>119.1</v>
      </c>
      <c r="G10" s="35">
        <f t="shared" si="0"/>
        <v>769.1</v>
      </c>
      <c r="H10" s="35">
        <f t="shared" si="0"/>
        <v>769.1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0"/>
        <v>119.1</v>
      </c>
      <c r="G11" s="35">
        <f t="shared" si="0"/>
        <v>769.1</v>
      </c>
      <c r="H11" s="35">
        <f t="shared" si="0"/>
        <v>769.1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0"/>
        <v>119.1</v>
      </c>
      <c r="G12" s="35">
        <f t="shared" si="0"/>
        <v>769.1</v>
      </c>
      <c r="H12" s="35">
        <f t="shared" si="0"/>
        <v>769.1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119.1</v>
      </c>
      <c r="G13" s="35">
        <v>769.1</v>
      </c>
      <c r="H13" s="35">
        <v>769.1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727.5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727.5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727.5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</f>
        <v>1287.9000000000001</v>
      </c>
      <c r="G17" s="36">
        <f t="shared" ref="G17:H17" si="1">G18+G29</f>
        <v>90.1</v>
      </c>
      <c r="H17" s="36">
        <f t="shared" si="1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F19+F26+F29</f>
        <v>1287.9000000000001</v>
      </c>
      <c r="G18" s="33">
        <f t="shared" ref="G18:H18" si="2">G19+G26</f>
        <v>90.1</v>
      </c>
      <c r="H18" s="33">
        <f t="shared" si="2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506.8</v>
      </c>
      <c r="G19" s="33">
        <f t="shared" ref="G19:H19" si="3">G20+G22+G24</f>
        <v>90</v>
      </c>
      <c r="H19" s="33">
        <f t="shared" si="3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270.8</v>
      </c>
      <c r="G20" s="33">
        <f t="shared" ref="G20:H20" si="4">G21</f>
        <v>50</v>
      </c>
      <c r="H20" s="33">
        <f t="shared" si="4"/>
        <v>50</v>
      </c>
    </row>
    <row r="21" spans="1:8" ht="50.2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270.8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200</v>
      </c>
      <c r="G22" s="33">
        <f t="shared" ref="G22:H22" si="5">G23</f>
        <v>30</v>
      </c>
      <c r="H22" s="33">
        <f t="shared" si="5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200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36</v>
      </c>
      <c r="G24" s="33">
        <f t="shared" ref="G24:H24" si="6">G25</f>
        <v>10</v>
      </c>
      <c r="H24" s="33">
        <f t="shared" si="6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36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7">G27</f>
        <v>0.1</v>
      </c>
      <c r="H26" s="33">
        <f t="shared" si="7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7"/>
        <v>0.1</v>
      </c>
      <c r="H27" s="33">
        <f t="shared" si="7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F30+F32</f>
        <v>781</v>
      </c>
      <c r="G29" s="69">
        <f t="shared" ref="G29:H29" si="8">G30</f>
        <v>0</v>
      </c>
      <c r="H29" s="69">
        <f t="shared" si="8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F31</f>
        <v>559.1</v>
      </c>
      <c r="G30" s="69">
        <f>G31</f>
        <v>0</v>
      </c>
      <c r="H30" s="69">
        <f>H31</f>
        <v>0</v>
      </c>
    </row>
    <row r="31" spans="1:8" ht="33.75" customHeight="1">
      <c r="A31" s="59" t="s">
        <v>11</v>
      </c>
      <c r="B31" s="66" t="s">
        <v>7</v>
      </c>
      <c r="C31" s="66" t="s">
        <v>19</v>
      </c>
      <c r="D31" s="67" t="s">
        <v>92</v>
      </c>
      <c r="E31" s="68" t="s">
        <v>12</v>
      </c>
      <c r="F31" s="69">
        <v>559.1</v>
      </c>
      <c r="G31" s="69">
        <v>0</v>
      </c>
      <c r="H31" s="69">
        <v>0</v>
      </c>
    </row>
    <row r="32" spans="1:8" ht="33.75" customHeight="1">
      <c r="A32" s="63" t="s">
        <v>94</v>
      </c>
      <c r="B32" s="66" t="s">
        <v>7</v>
      </c>
      <c r="C32" s="66" t="s">
        <v>19</v>
      </c>
      <c r="D32" s="67" t="s">
        <v>92</v>
      </c>
      <c r="E32" s="68" t="s">
        <v>14</v>
      </c>
      <c r="F32" s="69">
        <v>221.9</v>
      </c>
      <c r="G32" s="69"/>
      <c r="H32" s="69"/>
    </row>
    <row r="33" spans="1:8" ht="33.75" customHeight="1">
      <c r="A33" s="63" t="s">
        <v>64</v>
      </c>
      <c r="B33" s="66" t="s">
        <v>7</v>
      </c>
      <c r="C33" s="66" t="s">
        <v>19</v>
      </c>
      <c r="D33" s="67" t="s">
        <v>92</v>
      </c>
      <c r="E33" s="68" t="s">
        <v>15</v>
      </c>
      <c r="F33" s="69">
        <v>221.9</v>
      </c>
      <c r="G33" s="69"/>
      <c r="H33" s="69"/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9">G35</f>
        <v>30</v>
      </c>
      <c r="H34" s="36">
        <f t="shared" si="9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9"/>
        <v>30</v>
      </c>
      <c r="H35" s="33">
        <f t="shared" si="9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9"/>
        <v>30</v>
      </c>
      <c r="H36" s="33">
        <f t="shared" si="9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9"/>
        <v>30</v>
      </c>
      <c r="H37" s="33">
        <f t="shared" si="9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3</v>
      </c>
      <c r="G39" s="36">
        <f t="shared" ref="G39:H40" si="10">G40</f>
        <v>0</v>
      </c>
      <c r="H39" s="36">
        <f t="shared" si="10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3</v>
      </c>
      <c r="G40" s="33">
        <f t="shared" si="10"/>
        <v>0</v>
      </c>
      <c r="H40" s="33">
        <f t="shared" si="10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3</v>
      </c>
      <c r="G41" s="33">
        <f t="shared" ref="G41:H41" si="11">G43</f>
        <v>0</v>
      </c>
      <c r="H41" s="33">
        <f t="shared" si="11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3</v>
      </c>
      <c r="G42" s="33">
        <f t="shared" ref="G42:H42" si="12">G43</f>
        <v>0</v>
      </c>
      <c r="H42" s="33">
        <f t="shared" si="12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3</v>
      </c>
      <c r="G43" s="33">
        <v>0</v>
      </c>
      <c r="H43" s="33">
        <v>0</v>
      </c>
    </row>
    <row r="44" spans="1:8" ht="24" customHeight="1">
      <c r="A44" s="6" t="s">
        <v>123</v>
      </c>
      <c r="B44" s="2" t="s">
        <v>7</v>
      </c>
      <c r="C44" s="2" t="s">
        <v>125</v>
      </c>
      <c r="D44" s="19"/>
      <c r="E44" s="47"/>
      <c r="F44" s="36">
        <f>F45</f>
        <v>41</v>
      </c>
      <c r="G44" s="33">
        <v>0</v>
      </c>
      <c r="H44" s="33">
        <v>0</v>
      </c>
    </row>
    <row r="45" spans="1:8" ht="31.5" customHeight="1">
      <c r="A45" s="4" t="s">
        <v>124</v>
      </c>
      <c r="B45" s="5" t="s">
        <v>7</v>
      </c>
      <c r="C45" s="5" t="s">
        <v>125</v>
      </c>
      <c r="D45" s="18" t="s">
        <v>126</v>
      </c>
      <c r="E45" s="46"/>
      <c r="F45" s="33">
        <f>F46</f>
        <v>41</v>
      </c>
      <c r="G45" s="33">
        <v>0</v>
      </c>
      <c r="H45" s="33">
        <v>0</v>
      </c>
    </row>
    <row r="46" spans="1:8" ht="31.5" customHeight="1">
      <c r="A46" s="4" t="s">
        <v>87</v>
      </c>
      <c r="B46" s="5" t="s">
        <v>7</v>
      </c>
      <c r="C46" s="5" t="s">
        <v>125</v>
      </c>
      <c r="D46" s="18" t="s">
        <v>126</v>
      </c>
      <c r="E46" s="46">
        <v>200</v>
      </c>
      <c r="F46" s="33">
        <f>F47</f>
        <v>41</v>
      </c>
      <c r="G46" s="33">
        <v>0</v>
      </c>
      <c r="H46" s="33">
        <v>0</v>
      </c>
    </row>
    <row r="47" spans="1:8" ht="35.25" customHeight="1">
      <c r="A47" s="4" t="s">
        <v>64</v>
      </c>
      <c r="B47" s="5" t="s">
        <v>7</v>
      </c>
      <c r="C47" s="5" t="s">
        <v>125</v>
      </c>
      <c r="D47" s="18" t="s">
        <v>126</v>
      </c>
      <c r="E47" s="46">
        <v>240</v>
      </c>
      <c r="F47" s="33">
        <v>41</v>
      </c>
      <c r="G47" s="33">
        <v>0</v>
      </c>
      <c r="H47" s="33">
        <v>0</v>
      </c>
    </row>
    <row r="48" spans="1:8" s="9" customFormat="1" ht="15.75">
      <c r="A48" s="6" t="s">
        <v>24</v>
      </c>
      <c r="B48" s="2" t="s">
        <v>8</v>
      </c>
      <c r="C48" s="2"/>
      <c r="D48" s="19"/>
      <c r="E48" s="47"/>
      <c r="F48" s="36">
        <f>F49</f>
        <v>121.10000000000001</v>
      </c>
      <c r="G48" s="36">
        <f t="shared" ref="G48:H50" si="13">G49</f>
        <v>117.60000000000001</v>
      </c>
      <c r="H48" s="36">
        <f t="shared" si="13"/>
        <v>121.7</v>
      </c>
    </row>
    <row r="49" spans="1:8" ht="15.75">
      <c r="A49" s="6" t="s">
        <v>25</v>
      </c>
      <c r="B49" s="2" t="s">
        <v>8</v>
      </c>
      <c r="C49" s="2" t="s">
        <v>13</v>
      </c>
      <c r="D49" s="19"/>
      <c r="E49" s="47"/>
      <c r="F49" s="36">
        <f>F50</f>
        <v>121.10000000000001</v>
      </c>
      <c r="G49" s="36">
        <f t="shared" si="13"/>
        <v>117.60000000000001</v>
      </c>
      <c r="H49" s="36">
        <f t="shared" si="13"/>
        <v>121.7</v>
      </c>
    </row>
    <row r="50" spans="1:8" ht="15.75">
      <c r="A50" s="4" t="s">
        <v>70</v>
      </c>
      <c r="B50" s="5" t="s">
        <v>8</v>
      </c>
      <c r="C50" s="5" t="s">
        <v>13</v>
      </c>
      <c r="D50" s="18" t="s">
        <v>56</v>
      </c>
      <c r="E50" s="46"/>
      <c r="F50" s="33">
        <f>F51</f>
        <v>121.10000000000001</v>
      </c>
      <c r="G50" s="33">
        <f t="shared" si="13"/>
        <v>117.60000000000001</v>
      </c>
      <c r="H50" s="33">
        <f t="shared" si="13"/>
        <v>121.7</v>
      </c>
    </row>
    <row r="51" spans="1:8" ht="47.25">
      <c r="A51" s="4" t="s">
        <v>69</v>
      </c>
      <c r="B51" s="5" t="s">
        <v>8</v>
      </c>
      <c r="C51" s="5" t="s">
        <v>13</v>
      </c>
      <c r="D51" s="18" t="s">
        <v>61</v>
      </c>
      <c r="E51" s="46"/>
      <c r="F51" s="33">
        <f>F52+F54</f>
        <v>121.10000000000001</v>
      </c>
      <c r="G51" s="33">
        <f t="shared" ref="G51:H51" si="14">G52+G54</f>
        <v>117.60000000000001</v>
      </c>
      <c r="H51" s="33">
        <f t="shared" si="14"/>
        <v>121.7</v>
      </c>
    </row>
    <row r="52" spans="1:8" ht="63">
      <c r="A52" s="4" t="s">
        <v>63</v>
      </c>
      <c r="B52" s="5" t="s">
        <v>8</v>
      </c>
      <c r="C52" s="5" t="s">
        <v>13</v>
      </c>
      <c r="D52" s="18" t="s">
        <v>61</v>
      </c>
      <c r="E52" s="46">
        <v>100</v>
      </c>
      <c r="F52" s="33">
        <f>F53</f>
        <v>120.2</v>
      </c>
      <c r="G52" s="33">
        <f t="shared" ref="G52:H52" si="15">G53</f>
        <v>116.7</v>
      </c>
      <c r="H52" s="33">
        <f t="shared" si="15"/>
        <v>120.8</v>
      </c>
    </row>
    <row r="53" spans="1:8" ht="36.75" customHeight="1">
      <c r="A53" s="4" t="s">
        <v>11</v>
      </c>
      <c r="B53" s="5" t="s">
        <v>8</v>
      </c>
      <c r="C53" s="5" t="s">
        <v>13</v>
      </c>
      <c r="D53" s="18" t="s">
        <v>61</v>
      </c>
      <c r="E53" s="44" t="s">
        <v>12</v>
      </c>
      <c r="F53" s="33">
        <v>120.2</v>
      </c>
      <c r="G53" s="33">
        <v>116.7</v>
      </c>
      <c r="H53" s="33">
        <v>120.8</v>
      </c>
    </row>
    <row r="54" spans="1:8" ht="37.5" customHeight="1">
      <c r="A54" s="4" t="s">
        <v>87</v>
      </c>
      <c r="B54" s="5" t="s">
        <v>8</v>
      </c>
      <c r="C54" s="5" t="s">
        <v>13</v>
      </c>
      <c r="D54" s="18" t="s">
        <v>61</v>
      </c>
      <c r="E54" s="46">
        <v>200</v>
      </c>
      <c r="F54" s="33">
        <f>F55</f>
        <v>0.9</v>
      </c>
      <c r="G54" s="33">
        <f t="shared" ref="G54:H54" si="16">G55</f>
        <v>0.9</v>
      </c>
      <c r="H54" s="33">
        <f t="shared" si="16"/>
        <v>0.9</v>
      </c>
    </row>
    <row r="55" spans="1:8" ht="31.5">
      <c r="A55" s="4" t="s">
        <v>64</v>
      </c>
      <c r="B55" s="5" t="s">
        <v>8</v>
      </c>
      <c r="C55" s="5" t="s">
        <v>13</v>
      </c>
      <c r="D55" s="18" t="s">
        <v>61</v>
      </c>
      <c r="E55" s="44" t="s">
        <v>15</v>
      </c>
      <c r="F55" s="33">
        <v>0.9</v>
      </c>
      <c r="G55" s="33">
        <v>0.9</v>
      </c>
      <c r="H55" s="33">
        <v>0.9</v>
      </c>
    </row>
    <row r="56" spans="1:8" ht="31.5">
      <c r="A56" s="6" t="s">
        <v>43</v>
      </c>
      <c r="B56" s="2" t="s">
        <v>13</v>
      </c>
      <c r="C56" s="2"/>
      <c r="D56" s="19"/>
      <c r="E56" s="43"/>
      <c r="F56" s="36">
        <f>F57</f>
        <v>36.1</v>
      </c>
      <c r="G56" s="36">
        <f t="shared" ref="G56:H59" si="17">G57</f>
        <v>0</v>
      </c>
      <c r="H56" s="36">
        <f t="shared" si="17"/>
        <v>0</v>
      </c>
    </row>
    <row r="57" spans="1:8" ht="48.75" customHeight="1">
      <c r="A57" s="6" t="s">
        <v>102</v>
      </c>
      <c r="B57" s="2" t="s">
        <v>13</v>
      </c>
      <c r="C57" s="2" t="s">
        <v>38</v>
      </c>
      <c r="D57" s="19"/>
      <c r="E57" s="43"/>
      <c r="F57" s="36">
        <f>F58+F62</f>
        <v>36.1</v>
      </c>
      <c r="G57" s="36">
        <f t="shared" si="17"/>
        <v>0</v>
      </c>
      <c r="H57" s="36">
        <f t="shared" si="17"/>
        <v>0</v>
      </c>
    </row>
    <row r="58" spans="1:8" ht="15.75">
      <c r="A58" s="4" t="s">
        <v>70</v>
      </c>
      <c r="B58" s="5" t="s">
        <v>13</v>
      </c>
      <c r="C58" s="10" t="s">
        <v>38</v>
      </c>
      <c r="D58" s="18" t="s">
        <v>56</v>
      </c>
      <c r="E58" s="44"/>
      <c r="F58" s="33">
        <f>F59</f>
        <v>3</v>
      </c>
      <c r="G58" s="33">
        <f t="shared" si="17"/>
        <v>0</v>
      </c>
      <c r="H58" s="33">
        <f t="shared" si="17"/>
        <v>0</v>
      </c>
    </row>
    <row r="59" spans="1:8" ht="43.5" customHeight="1">
      <c r="A59" s="4" t="s">
        <v>44</v>
      </c>
      <c r="B59" s="5" t="s">
        <v>13</v>
      </c>
      <c r="C59" s="10" t="s">
        <v>38</v>
      </c>
      <c r="D59" s="18" t="s">
        <v>62</v>
      </c>
      <c r="E59" s="44"/>
      <c r="F59" s="33">
        <f>F60</f>
        <v>3</v>
      </c>
      <c r="G59" s="33">
        <f t="shared" si="17"/>
        <v>0</v>
      </c>
      <c r="H59" s="33">
        <f t="shared" si="17"/>
        <v>0</v>
      </c>
    </row>
    <row r="60" spans="1:8" ht="31.5">
      <c r="A60" s="4" t="s">
        <v>87</v>
      </c>
      <c r="B60" s="5" t="s">
        <v>13</v>
      </c>
      <c r="C60" s="10" t="s">
        <v>38</v>
      </c>
      <c r="D60" s="18" t="s">
        <v>62</v>
      </c>
      <c r="E60" s="44" t="s">
        <v>14</v>
      </c>
      <c r="F60" s="33">
        <f>F61</f>
        <v>3</v>
      </c>
      <c r="G60" s="33">
        <f>G61</f>
        <v>0</v>
      </c>
      <c r="H60" s="33">
        <f>H61</f>
        <v>0</v>
      </c>
    </row>
    <row r="61" spans="1:8" s="9" customFormat="1" ht="31.5" customHeight="1">
      <c r="A61" s="4" t="s">
        <v>64</v>
      </c>
      <c r="B61" s="5" t="s">
        <v>13</v>
      </c>
      <c r="C61" s="10" t="s">
        <v>38</v>
      </c>
      <c r="D61" s="18" t="s">
        <v>62</v>
      </c>
      <c r="E61" s="44" t="s">
        <v>15</v>
      </c>
      <c r="F61" s="33">
        <v>3</v>
      </c>
      <c r="G61" s="33">
        <v>0</v>
      </c>
      <c r="H61" s="33">
        <v>0</v>
      </c>
    </row>
    <row r="62" spans="1:8" s="9" customFormat="1" ht="31.5" customHeight="1">
      <c r="A62" s="6" t="s">
        <v>117</v>
      </c>
      <c r="B62" s="2" t="s">
        <v>13</v>
      </c>
      <c r="C62" s="2" t="s">
        <v>38</v>
      </c>
      <c r="D62" s="18" t="s">
        <v>118</v>
      </c>
      <c r="E62" s="43"/>
      <c r="F62" s="36">
        <f>F63</f>
        <v>33.1</v>
      </c>
      <c r="G62" s="36"/>
      <c r="H62" s="36"/>
    </row>
    <row r="63" spans="1:8" s="9" customFormat="1" ht="31.5" customHeight="1">
      <c r="A63" s="4" t="s">
        <v>87</v>
      </c>
      <c r="B63" s="5" t="s">
        <v>13</v>
      </c>
      <c r="C63" s="10" t="s">
        <v>38</v>
      </c>
      <c r="D63" s="18" t="s">
        <v>118</v>
      </c>
      <c r="E63" s="44" t="s">
        <v>14</v>
      </c>
      <c r="F63" s="33">
        <f>F64</f>
        <v>33.1</v>
      </c>
      <c r="G63" s="33"/>
      <c r="H63" s="33"/>
    </row>
    <row r="64" spans="1:8" s="9" customFormat="1" ht="31.5" customHeight="1">
      <c r="A64" s="4" t="s">
        <v>64</v>
      </c>
      <c r="B64" s="5" t="s">
        <v>13</v>
      </c>
      <c r="C64" s="10" t="s">
        <v>38</v>
      </c>
      <c r="D64" s="18" t="s">
        <v>118</v>
      </c>
      <c r="E64" s="44" t="s">
        <v>15</v>
      </c>
      <c r="F64" s="33">
        <v>33.1</v>
      </c>
      <c r="G64" s="33"/>
      <c r="H64" s="33"/>
    </row>
    <row r="65" spans="1:8" s="9" customFormat="1" ht="25.5" customHeight="1">
      <c r="A65" s="6" t="s">
        <v>26</v>
      </c>
      <c r="B65" s="2" t="s">
        <v>19</v>
      </c>
      <c r="C65" s="2"/>
      <c r="D65" s="19"/>
      <c r="E65" s="43"/>
      <c r="F65" s="36">
        <f>F66+F74</f>
        <v>1019.8</v>
      </c>
      <c r="G65" s="36">
        <f>G66+G74</f>
        <v>594.79999999999995</v>
      </c>
      <c r="H65" s="36">
        <f t="shared" ref="G65:H66" si="18">H66</f>
        <v>614.1</v>
      </c>
    </row>
    <row r="66" spans="1:8" ht="15.75">
      <c r="A66" s="6" t="s">
        <v>28</v>
      </c>
      <c r="B66" s="2" t="s">
        <v>19</v>
      </c>
      <c r="C66" s="2" t="s">
        <v>29</v>
      </c>
      <c r="D66" s="19"/>
      <c r="E66" s="43"/>
      <c r="F66" s="36">
        <f>F67</f>
        <v>1016.8</v>
      </c>
      <c r="G66" s="36">
        <f t="shared" si="18"/>
        <v>591.79999999999995</v>
      </c>
      <c r="H66" s="36">
        <f t="shared" si="18"/>
        <v>614.1</v>
      </c>
    </row>
    <row r="67" spans="1:8" s="9" customFormat="1" ht="16.5" customHeight="1">
      <c r="A67" s="70" t="s">
        <v>70</v>
      </c>
      <c r="B67" s="71" t="s">
        <v>19</v>
      </c>
      <c r="C67" s="71" t="s">
        <v>29</v>
      </c>
      <c r="D67" s="72" t="s">
        <v>56</v>
      </c>
      <c r="E67" s="73"/>
      <c r="F67" s="74">
        <f>F68+F71</f>
        <v>1016.8</v>
      </c>
      <c r="G67" s="74">
        <f t="shared" ref="G67:H67" si="19">G68+G71</f>
        <v>591.79999999999995</v>
      </c>
      <c r="H67" s="74">
        <f t="shared" si="19"/>
        <v>614.1</v>
      </c>
    </row>
    <row r="68" spans="1:8" s="9" customFormat="1" ht="72.75" customHeight="1">
      <c r="A68" s="75" t="s">
        <v>97</v>
      </c>
      <c r="B68" s="71" t="s">
        <v>19</v>
      </c>
      <c r="C68" s="71" t="s">
        <v>29</v>
      </c>
      <c r="D68" s="72" t="s">
        <v>98</v>
      </c>
      <c r="E68" s="76"/>
      <c r="F68" s="74">
        <f>F69</f>
        <v>834.3</v>
      </c>
      <c r="G68" s="74">
        <f t="shared" ref="G68:H69" si="20">G69</f>
        <v>409.3</v>
      </c>
      <c r="H68" s="74">
        <f t="shared" si="20"/>
        <v>431.6</v>
      </c>
    </row>
    <row r="69" spans="1:8" s="9" customFormat="1" ht="31.5">
      <c r="A69" s="77" t="s">
        <v>94</v>
      </c>
      <c r="B69" s="71" t="s">
        <v>19</v>
      </c>
      <c r="C69" s="71" t="s">
        <v>29</v>
      </c>
      <c r="D69" s="72" t="s">
        <v>98</v>
      </c>
      <c r="E69" s="76" t="s">
        <v>14</v>
      </c>
      <c r="F69" s="74">
        <f>F70</f>
        <v>834.3</v>
      </c>
      <c r="G69" s="74">
        <f t="shared" si="20"/>
        <v>409.3</v>
      </c>
      <c r="H69" s="74">
        <f t="shared" si="20"/>
        <v>431.6</v>
      </c>
    </row>
    <row r="70" spans="1:8" s="9" customFormat="1" ht="43.5" customHeight="1">
      <c r="A70" s="70" t="s">
        <v>64</v>
      </c>
      <c r="B70" s="71" t="s">
        <v>19</v>
      </c>
      <c r="C70" s="71" t="s">
        <v>29</v>
      </c>
      <c r="D70" s="72" t="s">
        <v>98</v>
      </c>
      <c r="E70" s="76" t="s">
        <v>15</v>
      </c>
      <c r="F70" s="74">
        <v>834.3</v>
      </c>
      <c r="G70" s="74">
        <v>409.3</v>
      </c>
      <c r="H70" s="74">
        <v>431.6</v>
      </c>
    </row>
    <row r="71" spans="1:8" s="9" customFormat="1" ht="64.5" customHeight="1">
      <c r="A71" s="78" t="s">
        <v>84</v>
      </c>
      <c r="B71" s="79" t="s">
        <v>19</v>
      </c>
      <c r="C71" s="79" t="s">
        <v>29</v>
      </c>
      <c r="D71" s="80" t="s">
        <v>83</v>
      </c>
      <c r="E71" s="81"/>
      <c r="F71" s="82">
        <f>F72</f>
        <v>182.5</v>
      </c>
      <c r="G71" s="82">
        <f t="shared" ref="G71:H72" si="21">G72</f>
        <v>182.5</v>
      </c>
      <c r="H71" s="82">
        <f t="shared" si="21"/>
        <v>182.5</v>
      </c>
    </row>
    <row r="72" spans="1:8" s="9" customFormat="1" ht="43.5" customHeight="1">
      <c r="A72" s="83" t="s">
        <v>94</v>
      </c>
      <c r="B72" s="79" t="s">
        <v>19</v>
      </c>
      <c r="C72" s="79" t="s">
        <v>29</v>
      </c>
      <c r="D72" s="80" t="s">
        <v>83</v>
      </c>
      <c r="E72" s="81" t="s">
        <v>14</v>
      </c>
      <c r="F72" s="82">
        <f>F73</f>
        <v>182.5</v>
      </c>
      <c r="G72" s="82">
        <f t="shared" si="21"/>
        <v>182.5</v>
      </c>
      <c r="H72" s="82">
        <f t="shared" si="21"/>
        <v>182.5</v>
      </c>
    </row>
    <row r="73" spans="1:8" s="9" customFormat="1" ht="37.5" customHeight="1">
      <c r="A73" s="83" t="s">
        <v>64</v>
      </c>
      <c r="B73" s="79" t="s">
        <v>19</v>
      </c>
      <c r="C73" s="79" t="s">
        <v>29</v>
      </c>
      <c r="D73" s="80" t="s">
        <v>83</v>
      </c>
      <c r="E73" s="81" t="s">
        <v>15</v>
      </c>
      <c r="F73" s="82">
        <v>182.5</v>
      </c>
      <c r="G73" s="82">
        <v>182.5</v>
      </c>
      <c r="H73" s="82">
        <v>182.5</v>
      </c>
    </row>
    <row r="74" spans="1:8" s="9" customFormat="1" ht="37.5" customHeight="1">
      <c r="A74" s="88" t="s">
        <v>108</v>
      </c>
      <c r="B74" s="89" t="s">
        <v>19</v>
      </c>
      <c r="C74" s="89" t="s">
        <v>113</v>
      </c>
      <c r="D74" s="90"/>
      <c r="E74" s="91"/>
      <c r="F74" s="92">
        <v>3</v>
      </c>
      <c r="G74" s="92">
        <v>3</v>
      </c>
      <c r="H74" s="92">
        <v>0</v>
      </c>
    </row>
    <row r="75" spans="1:8" s="9" customFormat="1" ht="51.75" customHeight="1">
      <c r="A75" s="83" t="s">
        <v>111</v>
      </c>
      <c r="B75" s="79" t="s">
        <v>19</v>
      </c>
      <c r="C75" s="79" t="s">
        <v>113</v>
      </c>
      <c r="D75" s="80" t="s">
        <v>114</v>
      </c>
      <c r="E75" s="81"/>
      <c r="F75" s="82">
        <v>3</v>
      </c>
      <c r="G75" s="82">
        <v>3</v>
      </c>
      <c r="H75" s="82">
        <v>0</v>
      </c>
    </row>
    <row r="76" spans="1:8" s="9" customFormat="1" ht="42" customHeight="1">
      <c r="A76" s="83" t="s">
        <v>109</v>
      </c>
      <c r="B76" s="79" t="s">
        <v>19</v>
      </c>
      <c r="C76" s="79" t="s">
        <v>113</v>
      </c>
      <c r="D76" s="80" t="s">
        <v>115</v>
      </c>
      <c r="E76" s="81"/>
      <c r="F76" s="82">
        <v>3</v>
      </c>
      <c r="G76" s="82">
        <v>3</v>
      </c>
      <c r="H76" s="82">
        <v>0</v>
      </c>
    </row>
    <row r="77" spans="1:8" s="9" customFormat="1" ht="50.25" customHeight="1">
      <c r="A77" s="83" t="s">
        <v>112</v>
      </c>
      <c r="B77" s="79" t="s">
        <v>19</v>
      </c>
      <c r="C77" s="79" t="s">
        <v>113</v>
      </c>
      <c r="D77" s="80" t="s">
        <v>116</v>
      </c>
      <c r="E77" s="81"/>
      <c r="F77" s="82">
        <v>3</v>
      </c>
      <c r="G77" s="82">
        <v>3</v>
      </c>
      <c r="H77" s="82">
        <v>0</v>
      </c>
    </row>
    <row r="78" spans="1:8" s="9" customFormat="1" ht="37.5" customHeight="1">
      <c r="A78" s="83" t="s">
        <v>49</v>
      </c>
      <c r="B78" s="79" t="s">
        <v>19</v>
      </c>
      <c r="C78" s="79" t="s">
        <v>113</v>
      </c>
      <c r="D78" s="80" t="s">
        <v>116</v>
      </c>
      <c r="E78" s="81" t="s">
        <v>14</v>
      </c>
      <c r="F78" s="82">
        <v>3</v>
      </c>
      <c r="G78" s="82">
        <v>3</v>
      </c>
      <c r="H78" s="82">
        <v>0</v>
      </c>
    </row>
    <row r="79" spans="1:8" s="9" customFormat="1" ht="62.25" customHeight="1">
      <c r="A79" s="83" t="s">
        <v>110</v>
      </c>
      <c r="B79" s="79" t="s">
        <v>19</v>
      </c>
      <c r="C79" s="79" t="s">
        <v>113</v>
      </c>
      <c r="D79" s="80" t="s">
        <v>116</v>
      </c>
      <c r="E79" s="81" t="s">
        <v>15</v>
      </c>
      <c r="F79" s="82">
        <v>3</v>
      </c>
      <c r="G79" s="82">
        <v>3</v>
      </c>
      <c r="H79" s="82">
        <v>0</v>
      </c>
    </row>
    <row r="80" spans="1:8" s="9" customFormat="1" ht="27" customHeight="1">
      <c r="A80" s="6" t="s">
        <v>30</v>
      </c>
      <c r="B80" s="2" t="s">
        <v>27</v>
      </c>
      <c r="C80" s="2"/>
      <c r="D80" s="19"/>
      <c r="E80" s="43"/>
      <c r="F80" s="36">
        <f>F85+F99+F81</f>
        <v>3020.2999999999997</v>
      </c>
      <c r="G80" s="36">
        <f>G85+G99</f>
        <v>797</v>
      </c>
      <c r="H80" s="36">
        <f>H85+H99</f>
        <v>100</v>
      </c>
    </row>
    <row r="81" spans="1:8" s="9" customFormat="1" ht="27" customHeight="1">
      <c r="A81" s="6" t="s">
        <v>119</v>
      </c>
      <c r="B81" s="2" t="s">
        <v>27</v>
      </c>
      <c r="C81" s="2" t="s">
        <v>8</v>
      </c>
      <c r="D81" s="19"/>
      <c r="E81" s="43"/>
      <c r="F81" s="36">
        <f>F82</f>
        <v>5</v>
      </c>
      <c r="G81" s="36"/>
      <c r="H81" s="36"/>
    </row>
    <row r="82" spans="1:8" s="9" customFormat="1" ht="27" customHeight="1">
      <c r="A82" s="6" t="s">
        <v>120</v>
      </c>
      <c r="B82" s="2" t="s">
        <v>27</v>
      </c>
      <c r="C82" s="2" t="s">
        <v>8</v>
      </c>
      <c r="D82" s="16" t="s">
        <v>121</v>
      </c>
      <c r="E82" s="43"/>
      <c r="F82" s="33">
        <v>5</v>
      </c>
      <c r="G82" s="36"/>
      <c r="H82" s="36"/>
    </row>
    <row r="83" spans="1:8" s="9" customFormat="1" ht="30" customHeight="1">
      <c r="A83" s="4" t="s">
        <v>87</v>
      </c>
      <c r="B83" s="10" t="s">
        <v>27</v>
      </c>
      <c r="C83" s="10" t="s">
        <v>8</v>
      </c>
      <c r="D83" s="16" t="s">
        <v>121</v>
      </c>
      <c r="E83" s="45" t="s">
        <v>14</v>
      </c>
      <c r="F83" s="33">
        <v>5</v>
      </c>
      <c r="G83" s="36"/>
      <c r="H83" s="36"/>
    </row>
    <row r="84" spans="1:8" s="9" customFormat="1" ht="32.25" customHeight="1">
      <c r="A84" s="4" t="s">
        <v>64</v>
      </c>
      <c r="B84" s="10" t="s">
        <v>27</v>
      </c>
      <c r="C84" s="10" t="s">
        <v>8</v>
      </c>
      <c r="D84" s="16" t="s">
        <v>121</v>
      </c>
      <c r="E84" s="45" t="s">
        <v>15</v>
      </c>
      <c r="F84" s="33">
        <v>5</v>
      </c>
      <c r="G84" s="36"/>
      <c r="H84" s="36"/>
    </row>
    <row r="85" spans="1:8" s="40" customFormat="1" ht="16.5" customHeight="1">
      <c r="A85" s="21" t="s">
        <v>31</v>
      </c>
      <c r="B85" s="2" t="s">
        <v>27</v>
      </c>
      <c r="C85" s="2" t="s">
        <v>13</v>
      </c>
      <c r="D85" s="19"/>
      <c r="E85" s="43"/>
      <c r="F85" s="36">
        <f>F86+F96+F90</f>
        <v>383.6</v>
      </c>
      <c r="G85" s="36">
        <f t="shared" ref="G85:H85" si="22">G86</f>
        <v>0</v>
      </c>
      <c r="H85" s="36">
        <f t="shared" si="22"/>
        <v>0</v>
      </c>
    </row>
    <row r="86" spans="1:8" s="9" customFormat="1" ht="21.75" customHeight="1">
      <c r="A86" s="17" t="s">
        <v>70</v>
      </c>
      <c r="B86" s="14">
        <v>5</v>
      </c>
      <c r="C86" s="15">
        <v>3</v>
      </c>
      <c r="D86" s="16" t="s">
        <v>56</v>
      </c>
      <c r="E86" s="45"/>
      <c r="F86" s="33">
        <f>F87+F93</f>
        <v>127.9</v>
      </c>
      <c r="G86" s="33">
        <f>G87+G93</f>
        <v>0</v>
      </c>
      <c r="H86" s="33">
        <f>H87+H93</f>
        <v>0</v>
      </c>
    </row>
    <row r="87" spans="1:8" s="9" customFormat="1" ht="39" customHeight="1">
      <c r="A87" s="4" t="s">
        <v>76</v>
      </c>
      <c r="B87" s="10" t="s">
        <v>27</v>
      </c>
      <c r="C87" s="10" t="s">
        <v>13</v>
      </c>
      <c r="D87" s="16" t="s">
        <v>77</v>
      </c>
      <c r="E87" s="45"/>
      <c r="F87" s="33">
        <f t="shared" ref="F87:H88" si="23">F88</f>
        <v>103.8</v>
      </c>
      <c r="G87" s="33">
        <f t="shared" si="23"/>
        <v>0</v>
      </c>
      <c r="H87" s="33">
        <f t="shared" si="23"/>
        <v>0</v>
      </c>
    </row>
    <row r="88" spans="1:8" s="9" customFormat="1" ht="41.25" customHeight="1">
      <c r="A88" s="4" t="s">
        <v>87</v>
      </c>
      <c r="B88" s="10" t="s">
        <v>27</v>
      </c>
      <c r="C88" s="10" t="s">
        <v>13</v>
      </c>
      <c r="D88" s="16" t="s">
        <v>77</v>
      </c>
      <c r="E88" s="45" t="s">
        <v>14</v>
      </c>
      <c r="F88" s="33">
        <f t="shared" si="23"/>
        <v>103.8</v>
      </c>
      <c r="G88" s="33">
        <f t="shared" si="23"/>
        <v>0</v>
      </c>
      <c r="H88" s="33">
        <f t="shared" si="23"/>
        <v>0</v>
      </c>
    </row>
    <row r="89" spans="1:8" s="9" customFormat="1" ht="33" customHeight="1">
      <c r="A89" s="4" t="s">
        <v>64</v>
      </c>
      <c r="B89" s="10" t="s">
        <v>27</v>
      </c>
      <c r="C89" s="10" t="s">
        <v>13</v>
      </c>
      <c r="D89" s="16" t="s">
        <v>77</v>
      </c>
      <c r="E89" s="45" t="s">
        <v>15</v>
      </c>
      <c r="F89" s="33">
        <v>103.8</v>
      </c>
      <c r="G89" s="33">
        <v>0</v>
      </c>
      <c r="H89" s="33">
        <v>0</v>
      </c>
    </row>
    <row r="90" spans="1:8" s="9" customFormat="1" ht="33" customHeight="1">
      <c r="A90" s="6" t="s">
        <v>129</v>
      </c>
      <c r="B90" s="10" t="s">
        <v>27</v>
      </c>
      <c r="C90" s="10" t="s">
        <v>13</v>
      </c>
      <c r="D90" s="16" t="s">
        <v>128</v>
      </c>
      <c r="E90" s="45"/>
      <c r="F90" s="33">
        <f>F91</f>
        <v>200</v>
      </c>
      <c r="G90" s="33"/>
      <c r="H90" s="33"/>
    </row>
    <row r="91" spans="1:8" s="9" customFormat="1" ht="33" customHeight="1">
      <c r="A91" s="4" t="s">
        <v>87</v>
      </c>
      <c r="B91" s="10" t="s">
        <v>27</v>
      </c>
      <c r="C91" s="10" t="s">
        <v>13</v>
      </c>
      <c r="D91" s="16" t="s">
        <v>128</v>
      </c>
      <c r="E91" s="45" t="s">
        <v>14</v>
      </c>
      <c r="F91" s="33">
        <f>F92</f>
        <v>200</v>
      </c>
      <c r="G91" s="33"/>
      <c r="H91" s="33"/>
    </row>
    <row r="92" spans="1:8" s="9" customFormat="1" ht="33" customHeight="1">
      <c r="A92" s="4" t="s">
        <v>64</v>
      </c>
      <c r="B92" s="10" t="s">
        <v>27</v>
      </c>
      <c r="C92" s="10" t="s">
        <v>13</v>
      </c>
      <c r="D92" s="16" t="s">
        <v>128</v>
      </c>
      <c r="E92" s="45" t="s">
        <v>15</v>
      </c>
      <c r="F92" s="33">
        <v>200</v>
      </c>
      <c r="G92" s="33"/>
      <c r="H92" s="33"/>
    </row>
    <row r="93" spans="1:8" s="9" customFormat="1" ht="29.25" customHeight="1">
      <c r="A93" s="4" t="s">
        <v>99</v>
      </c>
      <c r="B93" s="10" t="s">
        <v>27</v>
      </c>
      <c r="C93" s="10" t="s">
        <v>13</v>
      </c>
      <c r="D93" s="16" t="s">
        <v>85</v>
      </c>
      <c r="E93" s="45"/>
      <c r="F93" s="33">
        <f>F94</f>
        <v>24.1</v>
      </c>
      <c r="G93" s="33">
        <f t="shared" ref="G93:H93" si="24">G94</f>
        <v>0</v>
      </c>
      <c r="H93" s="33">
        <f t="shared" si="24"/>
        <v>0</v>
      </c>
    </row>
    <row r="94" spans="1:8" s="9" customFormat="1" ht="33" customHeight="1">
      <c r="A94" s="4" t="s">
        <v>87</v>
      </c>
      <c r="B94" s="10" t="s">
        <v>27</v>
      </c>
      <c r="C94" s="10" t="s">
        <v>13</v>
      </c>
      <c r="D94" s="16" t="s">
        <v>85</v>
      </c>
      <c r="E94" s="45" t="s">
        <v>14</v>
      </c>
      <c r="F94" s="33">
        <f>F95</f>
        <v>24.1</v>
      </c>
      <c r="G94" s="33">
        <f>G95</f>
        <v>0</v>
      </c>
      <c r="H94" s="33">
        <f>H95</f>
        <v>0</v>
      </c>
    </row>
    <row r="95" spans="1:8" s="9" customFormat="1" ht="36.75" customHeight="1">
      <c r="A95" s="4" t="s">
        <v>64</v>
      </c>
      <c r="B95" s="10" t="s">
        <v>27</v>
      </c>
      <c r="C95" s="10" t="s">
        <v>13</v>
      </c>
      <c r="D95" s="16" t="s">
        <v>85</v>
      </c>
      <c r="E95" s="45" t="s">
        <v>15</v>
      </c>
      <c r="F95" s="33">
        <v>24.1</v>
      </c>
      <c r="G95" s="33">
        <v>0</v>
      </c>
      <c r="H95" s="33">
        <v>0</v>
      </c>
    </row>
    <row r="96" spans="1:8" s="9" customFormat="1" ht="72" customHeight="1">
      <c r="A96" s="93" t="s">
        <v>89</v>
      </c>
      <c r="B96" s="2" t="s">
        <v>27</v>
      </c>
      <c r="C96" s="2" t="s">
        <v>13</v>
      </c>
      <c r="D96" s="94" t="s">
        <v>92</v>
      </c>
      <c r="E96" s="43"/>
      <c r="F96" s="36">
        <v>55.7</v>
      </c>
      <c r="G96" s="36"/>
      <c r="H96" s="36"/>
    </row>
    <row r="97" spans="1:8" s="9" customFormat="1" ht="36.75" customHeight="1">
      <c r="A97" s="4" t="s">
        <v>87</v>
      </c>
      <c r="B97" s="10" t="s">
        <v>27</v>
      </c>
      <c r="C97" s="10" t="s">
        <v>13</v>
      </c>
      <c r="D97" s="16" t="s">
        <v>92</v>
      </c>
      <c r="E97" s="45" t="s">
        <v>14</v>
      </c>
      <c r="F97" s="33">
        <v>55.7</v>
      </c>
      <c r="G97" s="33"/>
      <c r="H97" s="33"/>
    </row>
    <row r="98" spans="1:8" s="9" customFormat="1" ht="36.75" customHeight="1">
      <c r="A98" s="4" t="s">
        <v>64</v>
      </c>
      <c r="B98" s="10" t="s">
        <v>27</v>
      </c>
      <c r="C98" s="10" t="s">
        <v>13</v>
      </c>
      <c r="D98" s="16" t="s">
        <v>92</v>
      </c>
      <c r="E98" s="45" t="s">
        <v>15</v>
      </c>
      <c r="F98" s="33">
        <v>55.7</v>
      </c>
      <c r="G98" s="33"/>
      <c r="H98" s="33"/>
    </row>
    <row r="99" spans="1:8" s="9" customFormat="1" ht="30.75" customHeight="1">
      <c r="A99" s="6" t="s">
        <v>78</v>
      </c>
      <c r="B99" s="2" t="s">
        <v>27</v>
      </c>
      <c r="C99" s="2" t="s">
        <v>27</v>
      </c>
      <c r="D99" s="19"/>
      <c r="E99" s="43"/>
      <c r="F99" s="36">
        <f>F100</f>
        <v>2631.7</v>
      </c>
      <c r="G99" s="36">
        <f t="shared" ref="G99:H99" si="25">G100</f>
        <v>797</v>
      </c>
      <c r="H99" s="36">
        <f t="shared" si="25"/>
        <v>100</v>
      </c>
    </row>
    <row r="100" spans="1:8" s="9" customFormat="1" ht="30.75" customHeight="1">
      <c r="A100" s="4" t="s">
        <v>70</v>
      </c>
      <c r="B100" s="10" t="s">
        <v>27</v>
      </c>
      <c r="C100" s="10" t="s">
        <v>27</v>
      </c>
      <c r="D100" s="20" t="s">
        <v>56</v>
      </c>
      <c r="E100" s="45"/>
      <c r="F100" s="33">
        <f>F101+F108</f>
        <v>2631.7</v>
      </c>
      <c r="G100" s="33">
        <f t="shared" ref="G100:H100" si="26">G101+G108</f>
        <v>797</v>
      </c>
      <c r="H100" s="33">
        <f t="shared" si="26"/>
        <v>100</v>
      </c>
    </row>
    <row r="101" spans="1:8" s="9" customFormat="1" ht="30.75" customHeight="1">
      <c r="A101" s="12" t="s">
        <v>80</v>
      </c>
      <c r="B101" s="55" t="s">
        <v>27</v>
      </c>
      <c r="C101" s="55" t="s">
        <v>27</v>
      </c>
      <c r="D101" s="56" t="s">
        <v>79</v>
      </c>
      <c r="E101" s="45"/>
      <c r="F101" s="33">
        <f>F102+F104+F106</f>
        <v>1274.8</v>
      </c>
      <c r="G101" s="33">
        <f t="shared" ref="G101:H101" si="27">G102+G104+G106</f>
        <v>797</v>
      </c>
      <c r="H101" s="33">
        <f t="shared" si="27"/>
        <v>100</v>
      </c>
    </row>
    <row r="102" spans="1:8" s="9" customFormat="1" ht="72.75" customHeight="1">
      <c r="A102" s="12" t="s">
        <v>63</v>
      </c>
      <c r="B102" s="55" t="s">
        <v>27</v>
      </c>
      <c r="C102" s="55" t="s">
        <v>27</v>
      </c>
      <c r="D102" s="56" t="s">
        <v>79</v>
      </c>
      <c r="E102" s="45" t="s">
        <v>10</v>
      </c>
      <c r="F102" s="33">
        <f>F103</f>
        <v>698.8</v>
      </c>
      <c r="G102" s="33">
        <f t="shared" ref="G102:H102" si="28">G103</f>
        <v>500</v>
      </c>
      <c r="H102" s="33">
        <f t="shared" si="28"/>
        <v>100</v>
      </c>
    </row>
    <row r="103" spans="1:8" ht="15.75">
      <c r="A103" s="12" t="s">
        <v>32</v>
      </c>
      <c r="B103" s="55" t="s">
        <v>27</v>
      </c>
      <c r="C103" s="55" t="s">
        <v>27</v>
      </c>
      <c r="D103" s="56" t="s">
        <v>79</v>
      </c>
      <c r="E103" s="45" t="s">
        <v>33</v>
      </c>
      <c r="F103" s="33">
        <v>698.8</v>
      </c>
      <c r="G103" s="33">
        <v>500</v>
      </c>
      <c r="H103" s="33">
        <v>100</v>
      </c>
    </row>
    <row r="104" spans="1:8" ht="34.5" customHeight="1">
      <c r="A104" s="4" t="s">
        <v>87</v>
      </c>
      <c r="B104" s="55" t="s">
        <v>27</v>
      </c>
      <c r="C104" s="55" t="s">
        <v>27</v>
      </c>
      <c r="D104" s="56" t="s">
        <v>79</v>
      </c>
      <c r="E104" s="45" t="s">
        <v>14</v>
      </c>
      <c r="F104" s="33">
        <f>F105</f>
        <v>513.70000000000005</v>
      </c>
      <c r="G104" s="33">
        <f t="shared" ref="G104" si="29">G105</f>
        <v>297</v>
      </c>
      <c r="H104" s="33">
        <f>H105</f>
        <v>0</v>
      </c>
    </row>
    <row r="105" spans="1:8" ht="31.5">
      <c r="A105" s="54" t="s">
        <v>64</v>
      </c>
      <c r="B105" s="55" t="s">
        <v>27</v>
      </c>
      <c r="C105" s="55" t="s">
        <v>27</v>
      </c>
      <c r="D105" s="56" t="s">
        <v>79</v>
      </c>
      <c r="E105" s="45" t="s">
        <v>15</v>
      </c>
      <c r="F105" s="33">
        <v>513.70000000000005</v>
      </c>
      <c r="G105" s="33">
        <v>297</v>
      </c>
      <c r="H105" s="33">
        <v>0</v>
      </c>
    </row>
    <row r="106" spans="1:8" ht="15.75">
      <c r="A106" s="12" t="s">
        <v>16</v>
      </c>
      <c r="B106" s="55" t="s">
        <v>27</v>
      </c>
      <c r="C106" s="55" t="s">
        <v>27</v>
      </c>
      <c r="D106" s="56" t="s">
        <v>79</v>
      </c>
      <c r="E106" s="45" t="s">
        <v>17</v>
      </c>
      <c r="F106" s="33">
        <f>F107</f>
        <v>62.3</v>
      </c>
      <c r="G106" s="33">
        <f t="shared" ref="G106:H106" si="30">G107</f>
        <v>0</v>
      </c>
      <c r="H106" s="33">
        <f t="shared" si="30"/>
        <v>0</v>
      </c>
    </row>
    <row r="107" spans="1:8" ht="15.75">
      <c r="A107" s="12" t="s">
        <v>65</v>
      </c>
      <c r="B107" s="55" t="s">
        <v>27</v>
      </c>
      <c r="C107" s="55" t="s">
        <v>27</v>
      </c>
      <c r="D107" s="56" t="s">
        <v>79</v>
      </c>
      <c r="E107" s="45" t="s">
        <v>18</v>
      </c>
      <c r="F107" s="33">
        <v>62.3</v>
      </c>
      <c r="G107" s="33">
        <v>0</v>
      </c>
      <c r="H107" s="33">
        <v>0</v>
      </c>
    </row>
    <row r="108" spans="1:8" ht="63">
      <c r="A108" s="12" t="s">
        <v>88</v>
      </c>
      <c r="B108" s="55" t="s">
        <v>27</v>
      </c>
      <c r="C108" s="55" t="s">
        <v>27</v>
      </c>
      <c r="D108" s="56" t="s">
        <v>90</v>
      </c>
      <c r="E108" s="45"/>
      <c r="F108" s="33">
        <f>F109+F112</f>
        <v>1356.8999999999999</v>
      </c>
      <c r="G108" s="33">
        <f t="shared" ref="G108:H109" si="31">G109</f>
        <v>0</v>
      </c>
      <c r="H108" s="33">
        <f t="shared" si="31"/>
        <v>0</v>
      </c>
    </row>
    <row r="109" spans="1:8" ht="63">
      <c r="A109" s="12" t="s">
        <v>63</v>
      </c>
      <c r="B109" s="55" t="s">
        <v>27</v>
      </c>
      <c r="C109" s="55" t="s">
        <v>27</v>
      </c>
      <c r="D109" s="56" t="s">
        <v>91</v>
      </c>
      <c r="E109" s="45" t="s">
        <v>10</v>
      </c>
      <c r="F109" s="33">
        <f>F110</f>
        <v>1350.3</v>
      </c>
      <c r="G109" s="33">
        <f t="shared" si="31"/>
        <v>0</v>
      </c>
      <c r="H109" s="33">
        <f t="shared" si="31"/>
        <v>0</v>
      </c>
    </row>
    <row r="110" spans="1:8" ht="15.75">
      <c r="A110" s="12" t="s">
        <v>32</v>
      </c>
      <c r="B110" s="55" t="s">
        <v>27</v>
      </c>
      <c r="C110" s="55" t="s">
        <v>27</v>
      </c>
      <c r="D110" s="56" t="s">
        <v>92</v>
      </c>
      <c r="E110" s="45" t="s">
        <v>33</v>
      </c>
      <c r="F110" s="33">
        <v>1350.3</v>
      </c>
      <c r="G110" s="33">
        <v>0</v>
      </c>
      <c r="H110" s="33">
        <v>0</v>
      </c>
    </row>
    <row r="111" spans="1:8" ht="15.75">
      <c r="A111" s="95" t="s">
        <v>122</v>
      </c>
      <c r="B111" s="55" t="s">
        <v>27</v>
      </c>
      <c r="C111" s="55" t="s">
        <v>27</v>
      </c>
      <c r="D111" s="56" t="s">
        <v>92</v>
      </c>
      <c r="E111" s="45"/>
      <c r="F111" s="33">
        <v>6.6</v>
      </c>
      <c r="G111" s="33"/>
      <c r="H111" s="33"/>
    </row>
    <row r="112" spans="1:8" ht="31.5">
      <c r="A112" s="4" t="s">
        <v>87</v>
      </c>
      <c r="B112" s="55" t="s">
        <v>27</v>
      </c>
      <c r="C112" s="55" t="s">
        <v>27</v>
      </c>
      <c r="D112" s="56" t="s">
        <v>92</v>
      </c>
      <c r="E112" s="45" t="s">
        <v>14</v>
      </c>
      <c r="F112" s="33">
        <v>6.6</v>
      </c>
      <c r="G112" s="33"/>
      <c r="H112" s="33"/>
    </row>
    <row r="113" spans="1:8" ht="31.5">
      <c r="A113" s="54" t="s">
        <v>64</v>
      </c>
      <c r="B113" s="55" t="s">
        <v>27</v>
      </c>
      <c r="C113" s="55" t="s">
        <v>27</v>
      </c>
      <c r="D113" s="56" t="s">
        <v>92</v>
      </c>
      <c r="E113" s="45" t="s">
        <v>15</v>
      </c>
      <c r="F113" s="33">
        <v>6.6</v>
      </c>
      <c r="G113" s="33"/>
      <c r="H113" s="33"/>
    </row>
    <row r="114" spans="1:8" ht="15.75">
      <c r="A114" s="21" t="s">
        <v>54</v>
      </c>
      <c r="B114" s="2" t="s">
        <v>34</v>
      </c>
      <c r="C114" s="2"/>
      <c r="D114" s="13"/>
      <c r="E114" s="49"/>
      <c r="F114" s="36">
        <f>F115</f>
        <v>4229.7000000000007</v>
      </c>
      <c r="G114" s="36">
        <f t="shared" ref="G114:H115" si="32">G115</f>
        <v>0</v>
      </c>
      <c r="H114" s="36">
        <f t="shared" si="32"/>
        <v>0</v>
      </c>
    </row>
    <row r="115" spans="1:8" s="9" customFormat="1" ht="15.75">
      <c r="A115" s="1" t="s">
        <v>35</v>
      </c>
      <c r="B115" s="2" t="s">
        <v>34</v>
      </c>
      <c r="C115" s="2" t="s">
        <v>7</v>
      </c>
      <c r="D115" s="13"/>
      <c r="E115" s="49"/>
      <c r="F115" s="36">
        <f>F116</f>
        <v>4229.7000000000007</v>
      </c>
      <c r="G115" s="36">
        <f t="shared" si="32"/>
        <v>0</v>
      </c>
      <c r="H115" s="36">
        <f t="shared" si="32"/>
        <v>0</v>
      </c>
    </row>
    <row r="116" spans="1:8" ht="18" customHeight="1">
      <c r="A116" s="4" t="s">
        <v>70</v>
      </c>
      <c r="B116" s="5" t="s">
        <v>34</v>
      </c>
      <c r="C116" s="5" t="s">
        <v>7</v>
      </c>
      <c r="D116" s="18" t="s">
        <v>56</v>
      </c>
      <c r="E116" s="46"/>
      <c r="F116" s="33">
        <f>F120+F125+F117</f>
        <v>4229.7000000000007</v>
      </c>
      <c r="G116" s="33">
        <f>G120+G125</f>
        <v>0</v>
      </c>
      <c r="H116" s="33">
        <f>H120+H125</f>
        <v>0</v>
      </c>
    </row>
    <row r="117" spans="1:8" ht="29.25" customHeight="1">
      <c r="A117" s="95" t="s">
        <v>127</v>
      </c>
      <c r="B117" s="5" t="s">
        <v>34</v>
      </c>
      <c r="C117" s="5" t="s">
        <v>7</v>
      </c>
      <c r="D117" s="18" t="s">
        <v>72</v>
      </c>
      <c r="E117" s="46"/>
      <c r="F117" s="33">
        <f>F118</f>
        <v>0.8</v>
      </c>
      <c r="G117" s="33"/>
      <c r="H117" s="33"/>
    </row>
    <row r="118" spans="1:8" ht="38.25" customHeight="1">
      <c r="A118" s="4" t="s">
        <v>87</v>
      </c>
      <c r="B118" s="5" t="s">
        <v>34</v>
      </c>
      <c r="C118" s="5" t="s">
        <v>7</v>
      </c>
      <c r="D118" s="18" t="s">
        <v>72</v>
      </c>
      <c r="E118" s="46">
        <v>100</v>
      </c>
      <c r="F118" s="33">
        <f>F119</f>
        <v>0.8</v>
      </c>
      <c r="G118" s="33"/>
      <c r="H118" s="33"/>
    </row>
    <row r="119" spans="1:8" ht="30" customHeight="1">
      <c r="A119" s="4" t="s">
        <v>64</v>
      </c>
      <c r="B119" s="5" t="s">
        <v>34</v>
      </c>
      <c r="C119" s="5" t="s">
        <v>7</v>
      </c>
      <c r="D119" s="18" t="s">
        <v>72</v>
      </c>
      <c r="E119" s="46">
        <v>110</v>
      </c>
      <c r="F119" s="33">
        <v>0.8</v>
      </c>
      <c r="G119" s="33"/>
      <c r="H119" s="33"/>
    </row>
    <row r="120" spans="1:8" ht="45" customHeight="1">
      <c r="A120" s="12" t="s">
        <v>71</v>
      </c>
      <c r="B120" s="5" t="s">
        <v>34</v>
      </c>
      <c r="C120" s="5" t="s">
        <v>7</v>
      </c>
      <c r="D120" s="18" t="s">
        <v>72</v>
      </c>
      <c r="E120" s="46"/>
      <c r="F120" s="33">
        <f>F121+F123</f>
        <v>605.79999999999995</v>
      </c>
      <c r="G120" s="33">
        <f>G121+G123</f>
        <v>0</v>
      </c>
      <c r="H120" s="33">
        <f>H121+H123</f>
        <v>0</v>
      </c>
    </row>
    <row r="121" spans="1:8" ht="30" customHeight="1">
      <c r="A121" s="4" t="s">
        <v>87</v>
      </c>
      <c r="B121" s="5" t="s">
        <v>34</v>
      </c>
      <c r="C121" s="5" t="s">
        <v>7</v>
      </c>
      <c r="D121" s="18" t="s">
        <v>72</v>
      </c>
      <c r="E121" s="46">
        <v>200</v>
      </c>
      <c r="F121" s="33">
        <f>F122</f>
        <v>581.4</v>
      </c>
      <c r="G121" s="33">
        <v>0</v>
      </c>
      <c r="H121" s="33">
        <f t="shared" ref="H121" si="33">H122</f>
        <v>0</v>
      </c>
    </row>
    <row r="122" spans="1:8" ht="31.5">
      <c r="A122" s="4" t="s">
        <v>64</v>
      </c>
      <c r="B122" s="5" t="s">
        <v>34</v>
      </c>
      <c r="C122" s="5" t="s">
        <v>7</v>
      </c>
      <c r="D122" s="18" t="s">
        <v>72</v>
      </c>
      <c r="E122" s="46">
        <v>240</v>
      </c>
      <c r="F122" s="33">
        <v>581.4</v>
      </c>
      <c r="G122" s="33">
        <v>0</v>
      </c>
      <c r="H122" s="33">
        <v>0</v>
      </c>
    </row>
    <row r="123" spans="1:8" ht="32.25" customHeight="1">
      <c r="A123" s="12" t="s">
        <v>16</v>
      </c>
      <c r="B123" s="5" t="s">
        <v>34</v>
      </c>
      <c r="C123" s="5" t="s">
        <v>7</v>
      </c>
      <c r="D123" s="18" t="s">
        <v>72</v>
      </c>
      <c r="E123" s="46">
        <v>800</v>
      </c>
      <c r="F123" s="33">
        <f>F124</f>
        <v>24.4</v>
      </c>
      <c r="G123" s="33">
        <f t="shared" ref="G123:H123" si="34">G124</f>
        <v>0</v>
      </c>
      <c r="H123" s="33">
        <f t="shared" si="34"/>
        <v>0</v>
      </c>
    </row>
    <row r="124" spans="1:8" ht="15.75">
      <c r="A124" s="12" t="s">
        <v>65</v>
      </c>
      <c r="B124" s="5" t="s">
        <v>34</v>
      </c>
      <c r="C124" s="5" t="s">
        <v>7</v>
      </c>
      <c r="D124" s="18" t="s">
        <v>72</v>
      </c>
      <c r="E124" s="46">
        <v>850</v>
      </c>
      <c r="F124" s="33">
        <v>24.4</v>
      </c>
      <c r="G124" s="33">
        <v>0</v>
      </c>
      <c r="H124" s="33">
        <v>0</v>
      </c>
    </row>
    <row r="125" spans="1:8" ht="63">
      <c r="A125" s="58" t="s">
        <v>89</v>
      </c>
      <c r="B125" s="5" t="s">
        <v>34</v>
      </c>
      <c r="C125" s="5" t="s">
        <v>7</v>
      </c>
      <c r="D125" s="18" t="s">
        <v>92</v>
      </c>
      <c r="E125" s="46"/>
      <c r="F125" s="33">
        <f>F126+F128</f>
        <v>3623.1000000000004</v>
      </c>
      <c r="G125" s="33">
        <f t="shared" ref="G125:H126" si="35">G126</f>
        <v>0</v>
      </c>
      <c r="H125" s="33">
        <f t="shared" si="35"/>
        <v>0</v>
      </c>
    </row>
    <row r="126" spans="1:8" ht="63">
      <c r="A126" s="59" t="s">
        <v>63</v>
      </c>
      <c r="B126" s="5" t="s">
        <v>34</v>
      </c>
      <c r="C126" s="5" t="s">
        <v>7</v>
      </c>
      <c r="D126" s="18" t="s">
        <v>92</v>
      </c>
      <c r="E126" s="46">
        <v>100</v>
      </c>
      <c r="F126" s="33">
        <f>F127</f>
        <v>2663.9</v>
      </c>
      <c r="G126" s="33">
        <f t="shared" si="35"/>
        <v>0</v>
      </c>
      <c r="H126" s="33">
        <f t="shared" si="35"/>
        <v>0</v>
      </c>
    </row>
    <row r="127" spans="1:8" ht="15.75">
      <c r="A127" s="35" t="s">
        <v>32</v>
      </c>
      <c r="B127" s="5" t="s">
        <v>34</v>
      </c>
      <c r="C127" s="5" t="s">
        <v>7</v>
      </c>
      <c r="D127" s="18" t="s">
        <v>92</v>
      </c>
      <c r="E127" s="46">
        <v>110</v>
      </c>
      <c r="F127" s="33">
        <v>2663.9</v>
      </c>
      <c r="G127" s="33">
        <v>0</v>
      </c>
      <c r="H127" s="33">
        <v>0</v>
      </c>
    </row>
    <row r="128" spans="1:8" ht="31.5">
      <c r="A128" s="4" t="s">
        <v>87</v>
      </c>
      <c r="B128" s="5" t="s">
        <v>34</v>
      </c>
      <c r="C128" s="5" t="s">
        <v>7</v>
      </c>
      <c r="D128" s="18" t="s">
        <v>92</v>
      </c>
      <c r="E128" s="46">
        <v>200</v>
      </c>
      <c r="F128" s="33">
        <f>F129</f>
        <v>959.2</v>
      </c>
      <c r="G128" s="33"/>
      <c r="H128" s="33"/>
    </row>
    <row r="129" spans="1:8" ht="31.5">
      <c r="A129" s="4" t="s">
        <v>64</v>
      </c>
      <c r="B129" s="5" t="s">
        <v>34</v>
      </c>
      <c r="C129" s="5" t="s">
        <v>7</v>
      </c>
      <c r="D129" s="18" t="s">
        <v>92</v>
      </c>
      <c r="E129" s="46">
        <v>240</v>
      </c>
      <c r="F129" s="33">
        <v>959.2</v>
      </c>
      <c r="G129" s="33"/>
      <c r="H129" s="33"/>
    </row>
    <row r="130" spans="1:8" ht="17.25" customHeight="1">
      <c r="A130" s="1" t="s">
        <v>37</v>
      </c>
      <c r="B130" s="2" t="s">
        <v>38</v>
      </c>
      <c r="C130" s="2"/>
      <c r="D130" s="1"/>
      <c r="E130" s="47"/>
      <c r="F130" s="36">
        <f>F131</f>
        <v>284</v>
      </c>
      <c r="G130" s="36">
        <f t="shared" ref="G130:H130" si="36">G131</f>
        <v>17.399999999999999</v>
      </c>
      <c r="H130" s="36">
        <f t="shared" si="36"/>
        <v>12</v>
      </c>
    </row>
    <row r="131" spans="1:8" ht="21" customHeight="1">
      <c r="A131" s="1" t="s">
        <v>39</v>
      </c>
      <c r="B131" s="2" t="s">
        <v>38</v>
      </c>
      <c r="C131" s="2" t="s">
        <v>7</v>
      </c>
      <c r="D131" s="1"/>
      <c r="E131" s="47"/>
      <c r="F131" s="36">
        <f t="shared" ref="F131:H134" si="37">F132</f>
        <v>284</v>
      </c>
      <c r="G131" s="36">
        <f t="shared" si="37"/>
        <v>17.399999999999999</v>
      </c>
      <c r="H131" s="36">
        <f t="shared" si="37"/>
        <v>12</v>
      </c>
    </row>
    <row r="132" spans="1:8" ht="22.5" customHeight="1">
      <c r="A132" s="11" t="s">
        <v>70</v>
      </c>
      <c r="B132" s="10" t="s">
        <v>38</v>
      </c>
      <c r="C132" s="10" t="s">
        <v>7</v>
      </c>
      <c r="D132" s="24" t="s">
        <v>56</v>
      </c>
      <c r="E132" s="51"/>
      <c r="F132" s="33">
        <f>F133</f>
        <v>284</v>
      </c>
      <c r="G132" s="33">
        <f t="shared" si="37"/>
        <v>17.399999999999999</v>
      </c>
      <c r="H132" s="33">
        <f t="shared" si="37"/>
        <v>12</v>
      </c>
    </row>
    <row r="133" spans="1:8" ht="27.75" customHeight="1">
      <c r="A133" s="11" t="s">
        <v>40</v>
      </c>
      <c r="B133" s="23">
        <v>10</v>
      </c>
      <c r="C133" s="23">
        <v>1</v>
      </c>
      <c r="D133" s="22" t="s">
        <v>81</v>
      </c>
      <c r="E133" s="52" t="s">
        <v>36</v>
      </c>
      <c r="F133" s="33">
        <f t="shared" si="37"/>
        <v>284</v>
      </c>
      <c r="G133" s="33">
        <f t="shared" si="37"/>
        <v>17.399999999999999</v>
      </c>
      <c r="H133" s="33">
        <f t="shared" si="37"/>
        <v>12</v>
      </c>
    </row>
    <row r="134" spans="1:8" ht="20.25" customHeight="1">
      <c r="A134" s="12" t="s">
        <v>41</v>
      </c>
      <c r="B134" s="23">
        <v>10</v>
      </c>
      <c r="C134" s="23">
        <v>1</v>
      </c>
      <c r="D134" s="22" t="s">
        <v>81</v>
      </c>
      <c r="E134" s="38">
        <v>300</v>
      </c>
      <c r="F134" s="33">
        <f t="shared" si="37"/>
        <v>284</v>
      </c>
      <c r="G134" s="33">
        <f t="shared" si="37"/>
        <v>17.399999999999999</v>
      </c>
      <c r="H134" s="33">
        <f t="shared" si="37"/>
        <v>12</v>
      </c>
    </row>
    <row r="135" spans="1:8" ht="36" customHeight="1">
      <c r="A135" s="12" t="s">
        <v>66</v>
      </c>
      <c r="B135" s="23">
        <v>10</v>
      </c>
      <c r="C135" s="23">
        <v>1</v>
      </c>
      <c r="D135" s="22" t="s">
        <v>81</v>
      </c>
      <c r="E135" s="38">
        <v>310</v>
      </c>
      <c r="F135" s="33">
        <v>284</v>
      </c>
      <c r="G135" s="33">
        <v>17.399999999999999</v>
      </c>
      <c r="H135" s="33">
        <v>12</v>
      </c>
    </row>
    <row r="136" spans="1:8" ht="15.75">
      <c r="A136" s="21" t="s">
        <v>50</v>
      </c>
      <c r="B136" s="31">
        <v>11</v>
      </c>
      <c r="C136" s="31"/>
      <c r="D136" s="32"/>
      <c r="E136" s="47"/>
      <c r="F136" s="36">
        <f>F137</f>
        <v>5.0999999999999996</v>
      </c>
      <c r="G136" s="36">
        <f t="shared" ref="G136:H136" si="38">G137</f>
        <v>0</v>
      </c>
      <c r="H136" s="36">
        <f t="shared" si="38"/>
        <v>0</v>
      </c>
    </row>
    <row r="137" spans="1:8" ht="15.75">
      <c r="A137" s="21" t="s">
        <v>51</v>
      </c>
      <c r="B137" s="31">
        <v>11</v>
      </c>
      <c r="C137" s="31">
        <v>1</v>
      </c>
      <c r="D137" s="32"/>
      <c r="E137" s="47"/>
      <c r="F137" s="36">
        <f t="shared" ref="F137:H140" si="39">F138</f>
        <v>5.0999999999999996</v>
      </c>
      <c r="G137" s="36">
        <f t="shared" si="39"/>
        <v>0</v>
      </c>
      <c r="H137" s="36">
        <f t="shared" si="39"/>
        <v>0</v>
      </c>
    </row>
    <row r="138" spans="1:8" ht="20.25" customHeight="1">
      <c r="A138" s="11" t="s">
        <v>70</v>
      </c>
      <c r="B138" s="10" t="s">
        <v>21</v>
      </c>
      <c r="C138" s="10" t="s">
        <v>7</v>
      </c>
      <c r="D138" s="24" t="s">
        <v>56</v>
      </c>
      <c r="E138" s="46"/>
      <c r="F138" s="33">
        <f t="shared" si="39"/>
        <v>5.0999999999999996</v>
      </c>
      <c r="G138" s="33">
        <f t="shared" si="39"/>
        <v>0</v>
      </c>
      <c r="H138" s="33">
        <f t="shared" si="39"/>
        <v>0</v>
      </c>
    </row>
    <row r="139" spans="1:8" ht="28.5" customHeight="1">
      <c r="A139" s="12" t="s">
        <v>53</v>
      </c>
      <c r="B139" s="23">
        <v>11</v>
      </c>
      <c r="C139" s="23">
        <v>1</v>
      </c>
      <c r="D139" s="22" t="s">
        <v>82</v>
      </c>
      <c r="E139" s="46"/>
      <c r="F139" s="33">
        <f>F140</f>
        <v>5.0999999999999996</v>
      </c>
      <c r="G139" s="33">
        <f t="shared" si="39"/>
        <v>0</v>
      </c>
      <c r="H139" s="33">
        <f t="shared" si="39"/>
        <v>0</v>
      </c>
    </row>
    <row r="140" spans="1:8" s="9" customFormat="1" ht="31.5">
      <c r="A140" s="4" t="s">
        <v>87</v>
      </c>
      <c r="B140" s="23">
        <v>11</v>
      </c>
      <c r="C140" s="23">
        <v>1</v>
      </c>
      <c r="D140" s="22" t="s">
        <v>82</v>
      </c>
      <c r="E140" s="46">
        <v>200</v>
      </c>
      <c r="F140" s="33">
        <f t="shared" si="39"/>
        <v>5.0999999999999996</v>
      </c>
      <c r="G140" s="33">
        <f t="shared" si="39"/>
        <v>0</v>
      </c>
      <c r="H140" s="33">
        <f t="shared" si="39"/>
        <v>0</v>
      </c>
    </row>
    <row r="141" spans="1:8" s="9" customFormat="1" ht="33.75" customHeight="1">
      <c r="A141" s="12" t="s">
        <v>64</v>
      </c>
      <c r="B141" s="23">
        <v>11</v>
      </c>
      <c r="C141" s="23">
        <v>1</v>
      </c>
      <c r="D141" s="22" t="s">
        <v>82</v>
      </c>
      <c r="E141" s="46">
        <v>240</v>
      </c>
      <c r="F141" s="33">
        <v>5.0999999999999996</v>
      </c>
      <c r="G141" s="33">
        <v>0</v>
      </c>
      <c r="H141" s="33">
        <v>0</v>
      </c>
    </row>
    <row r="142" spans="1:8" s="9" customFormat="1" ht="33.75" customHeight="1">
      <c r="A142" s="21" t="s">
        <v>103</v>
      </c>
      <c r="B142" s="31">
        <v>99</v>
      </c>
      <c r="C142" s="31"/>
      <c r="D142" s="32"/>
      <c r="E142" s="47"/>
      <c r="F142" s="36">
        <v>0</v>
      </c>
      <c r="G142" s="36">
        <f t="shared" ref="G142:H146" si="40">G143</f>
        <v>58.9</v>
      </c>
      <c r="H142" s="36">
        <f t="shared" si="40"/>
        <v>85</v>
      </c>
    </row>
    <row r="143" spans="1:8" s="9" customFormat="1" ht="33.75" customHeight="1">
      <c r="A143" s="12" t="s">
        <v>104</v>
      </c>
      <c r="B143" s="23">
        <v>99</v>
      </c>
      <c r="C143" s="23">
        <v>99</v>
      </c>
      <c r="D143" s="22"/>
      <c r="E143" s="46"/>
      <c r="F143" s="33">
        <v>0</v>
      </c>
      <c r="G143" s="33">
        <f t="shared" si="40"/>
        <v>58.9</v>
      </c>
      <c r="H143" s="33">
        <f t="shared" si="40"/>
        <v>85</v>
      </c>
    </row>
    <row r="144" spans="1:8" s="9" customFormat="1" ht="33.75" customHeight="1">
      <c r="A144" s="12" t="s">
        <v>70</v>
      </c>
      <c r="B144" s="23">
        <v>99</v>
      </c>
      <c r="C144" s="23">
        <v>99</v>
      </c>
      <c r="D144" s="22" t="s">
        <v>56</v>
      </c>
      <c r="E144" s="46"/>
      <c r="F144" s="33">
        <v>0</v>
      </c>
      <c r="G144" s="33">
        <f t="shared" si="40"/>
        <v>58.9</v>
      </c>
      <c r="H144" s="33">
        <f t="shared" si="40"/>
        <v>85</v>
      </c>
    </row>
    <row r="145" spans="1:8" s="9" customFormat="1" ht="33.75" customHeight="1">
      <c r="A145" s="12" t="s">
        <v>104</v>
      </c>
      <c r="B145" s="23">
        <v>99</v>
      </c>
      <c r="C145" s="23">
        <v>99</v>
      </c>
      <c r="D145" s="85" t="s">
        <v>105</v>
      </c>
      <c r="E145" s="46"/>
      <c r="F145" s="33">
        <v>0</v>
      </c>
      <c r="G145" s="33">
        <f t="shared" si="40"/>
        <v>58.9</v>
      </c>
      <c r="H145" s="33">
        <f t="shared" si="40"/>
        <v>85</v>
      </c>
    </row>
    <row r="146" spans="1:8" s="9" customFormat="1" ht="33.75" customHeight="1">
      <c r="A146" s="12" t="s">
        <v>104</v>
      </c>
      <c r="B146" s="23">
        <v>99</v>
      </c>
      <c r="C146" s="23">
        <v>99</v>
      </c>
      <c r="D146" s="85" t="s">
        <v>105</v>
      </c>
      <c r="E146" s="46">
        <v>900</v>
      </c>
      <c r="F146" s="33">
        <v>0</v>
      </c>
      <c r="G146" s="33">
        <f t="shared" si="40"/>
        <v>58.9</v>
      </c>
      <c r="H146" s="33">
        <f t="shared" si="40"/>
        <v>85</v>
      </c>
    </row>
    <row r="147" spans="1:8" s="9" customFormat="1" ht="33.75" customHeight="1">
      <c r="A147" s="12" t="s">
        <v>104</v>
      </c>
      <c r="B147" s="23">
        <v>99</v>
      </c>
      <c r="C147" s="23">
        <v>9</v>
      </c>
      <c r="D147" s="85" t="s">
        <v>105</v>
      </c>
      <c r="E147" s="46">
        <v>990</v>
      </c>
      <c r="F147" s="33">
        <v>0</v>
      </c>
      <c r="G147" s="33">
        <v>58.9</v>
      </c>
      <c r="H147" s="33">
        <v>85</v>
      </c>
    </row>
    <row r="148" spans="1:8" ht="15.75">
      <c r="A148" s="1" t="s">
        <v>45</v>
      </c>
      <c r="B148" s="8"/>
      <c r="C148" s="29"/>
      <c r="D148" s="30"/>
      <c r="E148" s="50"/>
      <c r="F148" s="36">
        <f>F7+F48+F56+F65+F80+F114+F130+F136</f>
        <v>10924.6</v>
      </c>
      <c r="G148" s="36">
        <f>G7+G48+G56+G65+G80+G114+G130+G136+G142</f>
        <v>2474.9</v>
      </c>
      <c r="H148" s="36">
        <f>H7+H48+H56+H65+H80+H114+H130+H136+H142</f>
        <v>1822</v>
      </c>
    </row>
    <row r="149" spans="1:8">
      <c r="C149" s="26"/>
      <c r="D149" s="25"/>
    </row>
    <row r="150" spans="1:8">
      <c r="C150" s="26"/>
      <c r="D150" s="25"/>
    </row>
    <row r="151" spans="1:8">
      <c r="C151" s="26"/>
      <c r="D151" s="25"/>
    </row>
    <row r="152" spans="1:8">
      <c r="C152" s="26"/>
      <c r="D152" s="25"/>
    </row>
    <row r="153" spans="1:8">
      <c r="C153" s="26"/>
      <c r="D153" s="25"/>
    </row>
    <row r="154" spans="1:8">
      <c r="C154" s="26"/>
      <c r="D154" s="25"/>
    </row>
    <row r="155" spans="1:8">
      <c r="C155" s="26"/>
      <c r="D155" s="25"/>
    </row>
    <row r="156" spans="1:8">
      <c r="C156" s="26"/>
      <c r="D156" s="25"/>
    </row>
    <row r="157" spans="1:8">
      <c r="C157" s="26"/>
      <c r="D157" s="25"/>
    </row>
    <row r="158" spans="1:8">
      <c r="D158" s="25"/>
    </row>
    <row r="159" spans="1:8">
      <c r="D159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2022-09-13T04:04:07Z</dcterms:modified>
</cp:coreProperties>
</file>